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60" i="1" l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<sst xmlns="http://schemas.openxmlformats.org/spreadsheetml/2006/main" count="303" uniqueCount="178">
  <si>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</si>
  <si>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</si>
  <si>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</si>
  <si>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</si>
  <si>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</si>
  <si>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</si>
  <si>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</si>
  <si>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</si>
  <si>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</si>
  <si>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</si>
  <si>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</si>
  <si>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</si>
  <si>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</si>
  <si>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</si>
  <si>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</si>
  <si>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</si>
  <si>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</si>
  <si>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</si>
  <si>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</si>
  <si>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</si>
  <si>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</si>
  <si>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</si>
  <si>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</si>
  <si>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</si>
  <si>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</si>
  <si>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</si>
  <si>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</si>
  <si>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</si>
  <si>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</si>
  <si>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</si>
  <si>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</si>
  <si>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</si>
  <si>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</si>
  <si>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</si>
  <si>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</si>
  <si>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</si>
  <si>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</si>
  <si>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</si>
  <si>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</si>
  <si>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</si>
  <si>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</si>
  <si>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</si>
  <si>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</si>
  <si>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Монтажный провод МГШВ 0,5</t>
  </si>
  <si>
    <t>м</t>
  </si>
  <si>
    <t>Ответвительные прокалывающие зажимы типа SLIP22.1</t>
  </si>
  <si>
    <t>шт</t>
  </si>
  <si>
    <t>Провод ПВС 2х1,5</t>
  </si>
  <si>
    <t>Провод ПВС 5х6,0</t>
  </si>
  <si>
    <t>Кабель силовой ВВГ 4х10.0</t>
  </si>
  <si>
    <t>Кабель силовой НУМ 2х1,5</t>
  </si>
  <si>
    <t>Кабель силовой НУМ 3х2,5</t>
  </si>
  <si>
    <t>Кабель силовой ВВГнг - LS 3х1,5</t>
  </si>
  <si>
    <t>Кабель силовой ВВГнг 4х4</t>
  </si>
  <si>
    <t>Контрольный кабель КВВГ 10х1.5</t>
  </si>
  <si>
    <t>Шланговый кабель КГ 1х70.0</t>
  </si>
  <si>
    <t>Шланговый кабель КГ 1х185</t>
  </si>
  <si>
    <t>Шланговый кабель КГ 2х2.5</t>
  </si>
  <si>
    <t>Шланговый кабель КГ 3х2.5</t>
  </si>
  <si>
    <t>Шланговый кабель КГ 3х25.0+ 1х10.0</t>
  </si>
  <si>
    <t>Шланговый кабель КГ 3х35.0+1х10.0</t>
  </si>
  <si>
    <t>Шланговый кабель КГ 3х70.0+1х25.0</t>
  </si>
  <si>
    <t>Монтажный провод МГШВ 0.35</t>
  </si>
  <si>
    <t>Осветительный провод ПВС 3х2,5</t>
  </si>
  <si>
    <t>Термоусаживаемые муфты концевые 3КНТп 10-70/120</t>
  </si>
  <si>
    <t>Термоусаживаемые муфты концевые 3КНТпН-1 35/50</t>
  </si>
  <si>
    <t>Термоусаживаемая муфта концевая10Кв3ж КНТп-7(35-50)</t>
  </si>
  <si>
    <t>Термоусаживаемая муфта концевая10Кв 3ж КНТп-8(70-120)</t>
  </si>
  <si>
    <t>Капы термоусаживаемые кабельные (оконцеватели) ОГТ-20/8</t>
  </si>
  <si>
    <t>Капы термоусаживаемые кабельные (оконцеватели) ОГТ-40/15</t>
  </si>
  <si>
    <t>Капы термоусаживаемые кабельные (оконцеватели) ОГТ-55/25</t>
  </si>
  <si>
    <t>Наконечники болтовые 2НБ 25-50</t>
  </si>
  <si>
    <t>Наконечники болтовые НБ 70-120</t>
  </si>
  <si>
    <t>Трубка термоусаживаемая ТУТ 10/5</t>
  </si>
  <si>
    <t>Трубка термоусаживаемая ТУТ-12/6</t>
  </si>
  <si>
    <t>Трубка термоусаживаемая ТУТ-20/10</t>
  </si>
  <si>
    <t>Трубка термоусаживаемая ТУТ-50/25</t>
  </si>
  <si>
    <t>Провод ПВ3 1х16 расцв. желто-зел</t>
  </si>
  <si>
    <t>Провод ПВ3 1х10 расцв. желто-зел</t>
  </si>
  <si>
    <t>Кабель силовой ВВГ 2х25</t>
  </si>
  <si>
    <t>Кабель силовой ВВГ 3х1.5</t>
  </si>
  <si>
    <t>Кабель силовой ВВГ 3х2.5</t>
  </si>
  <si>
    <t>Кабель силовой ВВГ 4х2.5</t>
  </si>
  <si>
    <t>Кабель силовой ВВГз 4х2.5</t>
  </si>
  <si>
    <t>Кабель силовой ВВГ 4х4.0</t>
  </si>
  <si>
    <t>Кабель силовой ВВГ 4х6.0</t>
  </si>
  <si>
    <t>Кабель силовой ВВГ 4х25.0</t>
  </si>
  <si>
    <t>Кабель силовой ВВГнг 3х2.5</t>
  </si>
  <si>
    <t>Кабель силовой ВВГнг 3х1,5</t>
  </si>
  <si>
    <t>Кабель силовой ВВГнг 4х2.5</t>
  </si>
  <si>
    <t>Кабель ВВГнг(А) 4х10</t>
  </si>
  <si>
    <t>Кабель силовой ВВГнг 4х6</t>
  </si>
  <si>
    <t>Контрольный кабель КВВГЭ нг 37х2.5</t>
  </si>
  <si>
    <t>Контрольный кабель КВВГЭ нг 19х2.5</t>
  </si>
  <si>
    <t>Шланговый кабель КГ 1х50.0</t>
  </si>
  <si>
    <t>Кабель КГ 4х4</t>
  </si>
  <si>
    <t>Шланговый кабель КГ 4х2.5</t>
  </si>
  <si>
    <t>Шланговый кабель КГ 4х10</t>
  </si>
  <si>
    <t>Шланговый кабель КГ 4х16</t>
  </si>
  <si>
    <t>Кабель силовой КГН 4х4</t>
  </si>
  <si>
    <t>Кабель КГН 3х1,5</t>
  </si>
  <si>
    <t>Кабель телефонный ТППэП 10х2х0.5</t>
  </si>
  <si>
    <t>Кабель силовой NYM-J 3х2.5</t>
  </si>
  <si>
    <t>Эмаль-провод ПЭТВ-2 d=0.56</t>
  </si>
  <si>
    <t>кг</t>
  </si>
  <si>
    <t>Провод монтажный НВ-4 1.5</t>
  </si>
  <si>
    <t>Осветительный провод АППВ 2х4</t>
  </si>
  <si>
    <t>Осветительный провод ПВС 4х2.5</t>
  </si>
  <si>
    <t>Провод ПВЗ 1х2,5</t>
  </si>
  <si>
    <t>Провод ПВ-З 6</t>
  </si>
  <si>
    <t>Провод ПВЗ 1х2,5 ж/з (ПуГВ)</t>
  </si>
  <si>
    <t>Провод ПВЗ 1х2,5 (белый)</t>
  </si>
  <si>
    <t>Провод ПВЗ 1х1,5 белый</t>
  </si>
  <si>
    <t>Провод ПВ1 1х2,5 (белый)</t>
  </si>
  <si>
    <t>Муфта термоусаживаемая 3 КВТП-10-70/120</t>
  </si>
  <si>
    <t>Трубка термоусаживаемая ТУТнг-16/8 белая</t>
  </si>
  <si>
    <t>Трубка термоусаживаемая ТУТ-24/12</t>
  </si>
  <si>
    <t>Трубка термоусаживаемая ТУТ 5.0/2.5</t>
  </si>
  <si>
    <t>Трубка термоусадочная d 5мм (жёлтый, зелёный, красный цвет)</t>
  </si>
  <si>
    <t>Трубка термоусадочная d 7мм (жёлтый, зелёный, красный цвет)</t>
  </si>
  <si>
    <t>Трубка термоусадочная d 10мм (жёлтый, зелёный, красный цвет)</t>
  </si>
  <si>
    <t>Трубка термоусадочная d 15мм (жёлтый, зелёный, красный цвет)</t>
  </si>
  <si>
    <t>Трубка термоусаживаемая ТУТ 4/2</t>
  </si>
  <si>
    <t>Кабельные наконечники медные ТМ-70-12-13</t>
  </si>
  <si>
    <t>Кабельный наконечник медный луженый ТМЛ 16-8-6</t>
  </si>
  <si>
    <t>Кабельный наконечник медный луженый ТМЛ 10-8-5</t>
  </si>
  <si>
    <t>Кабельный наконечник медный луженый ТМЛ 10-6-5</t>
  </si>
  <si>
    <t>Кабельный наконечник медный луженый ТМЛ 25-8-7</t>
  </si>
  <si>
    <t>Кабельный наконечник медный луженый ТМЛ 35-10-9</t>
  </si>
  <si>
    <t>Кабельный наконечник медный луженый ТМЛ 35-8-9</t>
  </si>
  <si>
    <t>Кабельный наконечник медный луженый ТМЛ 35-10-10</t>
  </si>
  <si>
    <t>Кабельный наконечник медный луженый ТМЛ 50-10-11</t>
  </si>
  <si>
    <t>Кабельный наконечник медный луженый ТМЛ 50-10-12</t>
  </si>
  <si>
    <t>Кабельный наконечник медный луженый ТМЛ 70-10-13</t>
  </si>
  <si>
    <t>Кабельный наконечник медный луженый ТМЛ 95-12-15</t>
  </si>
  <si>
    <t>Кабельный наконечник медный луженый ТМЛ 120-12-17</t>
  </si>
  <si>
    <t>Наконечник кабельный медный ТМЛ 120-12-17 (КВТ)</t>
  </si>
  <si>
    <t>Наконечник кабельный медный ТМ 16-8-6</t>
  </si>
  <si>
    <t>Наконечник кабельный медный ТМ 6-5-4</t>
  </si>
  <si>
    <t>Наконечник кабельный медный ТМ 25-8-7</t>
  </si>
  <si>
    <t>Наконечник кабельный медный ТМ 10-6-5</t>
  </si>
  <si>
    <t>Кабельный короб 25*16 (кабель-канал "Промрукав" 25х16)</t>
  </si>
  <si>
    <t>Металлорукав РЗ-ЦХ 15мм</t>
  </si>
  <si>
    <t>Короб кабельный металлический СП 200х200х3000</t>
  </si>
  <si>
    <t>Металлорукав РЗ-ЦХ 50мм</t>
  </si>
  <si>
    <t>Металлорукав Ф - 40 мм</t>
  </si>
  <si>
    <t>Кабель ПВС 3х1,5</t>
  </si>
  <si>
    <t>Провод МКЭШ 3х0,5</t>
  </si>
  <si>
    <t>Гильза медная луженая ГМЛ 6-4</t>
  </si>
  <si>
    <t>Гильза медная луженая ГМЛ 10-5</t>
  </si>
  <si>
    <t>НаконечникНКИ 1.25-5 UNL20-D15-4-5</t>
  </si>
  <si>
    <t>Стяжка кабельная 4,8*250</t>
  </si>
  <si>
    <t>Стяжка кабельная 3,6*250</t>
  </si>
  <si>
    <t>упаковка</t>
  </si>
  <si>
    <t>Наконечник медный под пайку ПМ 120-10</t>
  </si>
  <si>
    <t>Кабель ВВГнг 3х2,5</t>
  </si>
  <si>
    <t>Труба гофрированная ПВХ 20мм с протяжкой</t>
  </si>
  <si>
    <t>Кабель полевой П-274</t>
  </si>
  <si>
    <t>Труба гофрированная ПВХ 40мм с протяжкой</t>
  </si>
  <si>
    <t>Кабель КПГСН 4х16</t>
  </si>
  <si>
    <t>Проводник заземляющий медный гибкий сечением 10 мм</t>
  </si>
  <si>
    <t>Кабель UTP 4 пары, PVC, 5e, Lan Union (бухта 305м)</t>
  </si>
  <si>
    <t>Кабель для программирования Zelio Logic -SR2USB01</t>
  </si>
  <si>
    <t>Кабель саморегулирующийся греющий нагревательный 17КСТМ2-Т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</si>
  <si>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</si>
  <si>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</si>
  <si>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</si>
  <si>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</si>
  <si>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</si>
  <si>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</si>
  <si>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</si>
  <si>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</si>
  <si>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</si>
  <si>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</si>
  <si>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</si>
  <si>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</si>
  <si>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</si>
  <si>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№202 Лот № 2 от 29.01.2015 предлагаем поставку Кабельной продукции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</si>
</sst>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67" workbookViewId="0">
      <selection activeCell="L9" sqref="L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177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x14ac:dyDescent="0.25">
      <c r="A35" s="22">
        <v>1</v>
      </c>
      <c r="B35" s="6" t="s">
        <v>43</v>
      </c>
      <c r="C35" s="6" t="s">
        <v>44</v>
      </c>
      <c r="D35" s="5">
        <v>1000</v>
      </c>
      <c r="E35" s="6"/>
      <c r="F35" s="6"/>
      <c r="G35" s="9">
        <v>0</v>
      </c>
      <c r="H35" s="18">
        <f t="shared" ref="H35:H66" si="0">ROUND(D35*ROUND(G35,2),2)</f>
        <v>0</v>
      </c>
    </row>
    <row r="36" spans="1:8" s="3" customFormat="1" ht="23.25" x14ac:dyDescent="0.25">
      <c r="A36" s="22">
        <v>2</v>
      </c>
      <c r="B36" s="6" t="s">
        <v>45</v>
      </c>
      <c r="C36" s="6" t="s">
        <v>46</v>
      </c>
      <c r="D36" s="5">
        <v>30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47</v>
      </c>
      <c r="C37" s="6" t="s">
        <v>44</v>
      </c>
      <c r="D37" s="5">
        <v>100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48</v>
      </c>
      <c r="C38" s="6" t="s">
        <v>44</v>
      </c>
      <c r="D38" s="5">
        <v>15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49</v>
      </c>
      <c r="C39" s="6" t="s">
        <v>44</v>
      </c>
      <c r="D39" s="5">
        <v>25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50</v>
      </c>
      <c r="C40" s="6" t="s">
        <v>44</v>
      </c>
      <c r="D40" s="5">
        <v>100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51</v>
      </c>
      <c r="C41" s="6" t="s">
        <v>44</v>
      </c>
      <c r="D41" s="5">
        <v>200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52</v>
      </c>
      <c r="C42" s="6" t="s">
        <v>44</v>
      </c>
      <c r="D42" s="5">
        <v>2000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53</v>
      </c>
      <c r="C43" s="6" t="s">
        <v>44</v>
      </c>
      <c r="D43" s="5">
        <v>200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54</v>
      </c>
      <c r="C44" s="6" t="s">
        <v>44</v>
      </c>
      <c r="D44" s="5">
        <v>820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55</v>
      </c>
      <c r="C45" s="6" t="s">
        <v>44</v>
      </c>
      <c r="D45" s="5">
        <v>90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56</v>
      </c>
      <c r="C46" s="6" t="s">
        <v>44</v>
      </c>
      <c r="D46" s="5">
        <v>20</v>
      </c>
      <c r="E46" s="6"/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57</v>
      </c>
      <c r="C47" s="6" t="s">
        <v>44</v>
      </c>
      <c r="D47" s="5">
        <v>400</v>
      </c>
      <c r="E47" s="6"/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58</v>
      </c>
      <c r="C48" s="6" t="s">
        <v>44</v>
      </c>
      <c r="D48" s="5">
        <v>200</v>
      </c>
      <c r="E48" s="6"/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59</v>
      </c>
      <c r="C49" s="6" t="s">
        <v>44</v>
      </c>
      <c r="D49" s="5">
        <v>240</v>
      </c>
      <c r="E49" s="6"/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60</v>
      </c>
      <c r="C50" s="6" t="s">
        <v>44</v>
      </c>
      <c r="D50" s="5">
        <v>90</v>
      </c>
      <c r="E50" s="6"/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61</v>
      </c>
      <c r="C51" s="6" t="s">
        <v>44</v>
      </c>
      <c r="D51" s="5">
        <v>120</v>
      </c>
      <c r="E51" s="6"/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62</v>
      </c>
      <c r="C52" s="6" t="s">
        <v>44</v>
      </c>
      <c r="D52" s="5">
        <v>500</v>
      </c>
      <c r="E52" s="6"/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63</v>
      </c>
      <c r="C53" s="6" t="s">
        <v>44</v>
      </c>
      <c r="D53" s="5">
        <v>40</v>
      </c>
      <c r="E53" s="6"/>
      <c r="F53" s="6"/>
      <c r="G53" s="9">
        <v>0</v>
      </c>
      <c r="H53" s="18">
        <f t="shared" si="0"/>
        <v>0</v>
      </c>
    </row>
    <row r="54" spans="1:8" s="3" customFormat="1" ht="23.25" x14ac:dyDescent="0.25">
      <c r="A54" s="22">
        <v>20</v>
      </c>
      <c r="B54" s="6" t="s">
        <v>64</v>
      </c>
      <c r="C54" s="6" t="s">
        <v>46</v>
      </c>
      <c r="D54" s="5">
        <v>8</v>
      </c>
      <c r="E54" s="6"/>
      <c r="F54" s="6"/>
      <c r="G54" s="9">
        <v>0</v>
      </c>
      <c r="H54" s="18">
        <f t="shared" si="0"/>
        <v>0</v>
      </c>
    </row>
    <row r="55" spans="1:8" s="3" customFormat="1" ht="23.25" x14ac:dyDescent="0.25">
      <c r="A55" s="22">
        <v>21</v>
      </c>
      <c r="B55" s="6" t="s">
        <v>65</v>
      </c>
      <c r="C55" s="6" t="s">
        <v>46</v>
      </c>
      <c r="D55" s="5">
        <v>4</v>
      </c>
      <c r="E55" s="6"/>
      <c r="F55" s="6"/>
      <c r="G55" s="9">
        <v>0</v>
      </c>
      <c r="H55" s="18">
        <f t="shared" si="0"/>
        <v>0</v>
      </c>
    </row>
    <row r="56" spans="1:8" s="3" customFormat="1" ht="23.25" x14ac:dyDescent="0.25">
      <c r="A56" s="22">
        <v>22</v>
      </c>
      <c r="B56" s="6" t="s">
        <v>66</v>
      </c>
      <c r="C56" s="6" t="s">
        <v>46</v>
      </c>
      <c r="D56" s="5">
        <v>6</v>
      </c>
      <c r="E56" s="6"/>
      <c r="F56" s="6"/>
      <c r="G56" s="9">
        <v>0</v>
      </c>
      <c r="H56" s="18">
        <f t="shared" si="0"/>
        <v>0</v>
      </c>
    </row>
    <row r="57" spans="1:8" s="3" customFormat="1" ht="23.25" x14ac:dyDescent="0.25">
      <c r="A57" s="22">
        <v>23</v>
      </c>
      <c r="B57" s="6" t="s">
        <v>67</v>
      </c>
      <c r="C57" s="6" t="s">
        <v>46</v>
      </c>
      <c r="D57" s="5">
        <v>10</v>
      </c>
      <c r="E57" s="6"/>
      <c r="F57" s="6"/>
      <c r="G57" s="9">
        <v>0</v>
      </c>
      <c r="H57" s="18">
        <f t="shared" si="0"/>
        <v>0</v>
      </c>
    </row>
    <row r="58" spans="1:8" s="3" customFormat="1" ht="23.25" x14ac:dyDescent="0.25">
      <c r="A58" s="22">
        <v>24</v>
      </c>
      <c r="B58" s="6" t="s">
        <v>68</v>
      </c>
      <c r="C58" s="6" t="s">
        <v>46</v>
      </c>
      <c r="D58" s="5">
        <v>20</v>
      </c>
      <c r="E58" s="6"/>
      <c r="F58" s="6"/>
      <c r="G58" s="9">
        <v>0</v>
      </c>
      <c r="H58" s="18">
        <f t="shared" si="0"/>
        <v>0</v>
      </c>
    </row>
    <row r="59" spans="1:8" s="3" customFormat="1" ht="23.25" x14ac:dyDescent="0.25">
      <c r="A59" s="22">
        <v>25</v>
      </c>
      <c r="B59" s="6" t="s">
        <v>69</v>
      </c>
      <c r="C59" s="6" t="s">
        <v>46</v>
      </c>
      <c r="D59" s="5">
        <v>20</v>
      </c>
      <c r="E59" s="6"/>
      <c r="F59" s="6"/>
      <c r="G59" s="9">
        <v>0</v>
      </c>
      <c r="H59" s="18">
        <f t="shared" si="0"/>
        <v>0</v>
      </c>
    </row>
    <row r="60" spans="1:8" s="3" customFormat="1" ht="23.25" x14ac:dyDescent="0.25">
      <c r="A60" s="22">
        <v>26</v>
      </c>
      <c r="B60" s="6" t="s">
        <v>70</v>
      </c>
      <c r="C60" s="6" t="s">
        <v>46</v>
      </c>
      <c r="D60" s="5">
        <v>20</v>
      </c>
      <c r="E60" s="6"/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27</v>
      </c>
      <c r="B61" s="6" t="s">
        <v>71</v>
      </c>
      <c r="C61" s="6" t="s">
        <v>46</v>
      </c>
      <c r="D61" s="5">
        <v>60</v>
      </c>
      <c r="E61" s="6"/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72</v>
      </c>
      <c r="C62" s="6" t="s">
        <v>46</v>
      </c>
      <c r="D62" s="5">
        <v>90</v>
      </c>
      <c r="E62" s="6"/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73</v>
      </c>
      <c r="C63" s="6" t="s">
        <v>44</v>
      </c>
      <c r="D63" s="5">
        <v>20</v>
      </c>
      <c r="E63" s="6"/>
      <c r="F63" s="6"/>
      <c r="G63" s="9">
        <v>0</v>
      </c>
      <c r="H63" s="18">
        <f t="shared" si="0"/>
        <v>0</v>
      </c>
    </row>
    <row r="64" spans="1:8" s="3" customFormat="1" x14ac:dyDescent="0.25">
      <c r="A64" s="22">
        <v>30</v>
      </c>
      <c r="B64" s="6" t="s">
        <v>74</v>
      </c>
      <c r="C64" s="6" t="s">
        <v>44</v>
      </c>
      <c r="D64" s="5">
        <v>40</v>
      </c>
      <c r="E64" s="6"/>
      <c r="F64" s="6"/>
      <c r="G64" s="9">
        <v>0</v>
      </c>
      <c r="H64" s="18">
        <f t="shared" si="0"/>
        <v>0</v>
      </c>
    </row>
    <row r="65" spans="1:8" s="3" customFormat="1" x14ac:dyDescent="0.25">
      <c r="A65" s="22">
        <v>31</v>
      </c>
      <c r="B65" s="6" t="s">
        <v>75</v>
      </c>
      <c r="C65" s="6" t="s">
        <v>44</v>
      </c>
      <c r="D65" s="5">
        <v>60</v>
      </c>
      <c r="E65" s="6"/>
      <c r="F65" s="6"/>
      <c r="G65" s="9">
        <v>0</v>
      </c>
      <c r="H65" s="18">
        <f t="shared" si="0"/>
        <v>0</v>
      </c>
    </row>
    <row r="66" spans="1:8" s="3" customFormat="1" x14ac:dyDescent="0.25">
      <c r="A66" s="22">
        <v>32</v>
      </c>
      <c r="B66" s="6" t="s">
        <v>76</v>
      </c>
      <c r="C66" s="6" t="s">
        <v>44</v>
      </c>
      <c r="D66" s="5">
        <v>50</v>
      </c>
      <c r="E66" s="6"/>
      <c r="F66" s="6"/>
      <c r="G66" s="9">
        <v>0</v>
      </c>
      <c r="H66" s="18">
        <f t="shared" si="0"/>
        <v>0</v>
      </c>
    </row>
    <row r="67" spans="1:8" s="3" customFormat="1" x14ac:dyDescent="0.25">
      <c r="A67" s="22">
        <v>33</v>
      </c>
      <c r="B67" s="6" t="s">
        <v>49</v>
      </c>
      <c r="C67" s="6" t="s">
        <v>44</v>
      </c>
      <c r="D67" s="5">
        <v>350</v>
      </c>
      <c r="E67" s="6"/>
      <c r="F67" s="6"/>
      <c r="G67" s="9">
        <v>0</v>
      </c>
      <c r="H67" s="18">
        <f t="shared" ref="H67:H98" si="1">ROUND(D67*ROUND(G67,2),2)</f>
        <v>0</v>
      </c>
    </row>
    <row r="68" spans="1:8" s="3" customFormat="1" x14ac:dyDescent="0.25">
      <c r="A68" s="22">
        <v>34</v>
      </c>
      <c r="B68" s="6" t="s">
        <v>51</v>
      </c>
      <c r="C68" s="6" t="s">
        <v>44</v>
      </c>
      <c r="D68" s="5">
        <v>100</v>
      </c>
      <c r="E68" s="6"/>
      <c r="F68" s="6"/>
      <c r="G68" s="9">
        <v>0</v>
      </c>
      <c r="H68" s="18">
        <f t="shared" si="1"/>
        <v>0</v>
      </c>
    </row>
    <row r="69" spans="1:8" s="3" customFormat="1" x14ac:dyDescent="0.25">
      <c r="A69" s="22">
        <v>35</v>
      </c>
      <c r="B69" s="6" t="s">
        <v>53</v>
      </c>
      <c r="C69" s="6" t="s">
        <v>44</v>
      </c>
      <c r="D69" s="5">
        <v>250</v>
      </c>
      <c r="E69" s="6"/>
      <c r="F69" s="6"/>
      <c r="G69" s="9">
        <v>0</v>
      </c>
      <c r="H69" s="18">
        <f t="shared" si="1"/>
        <v>0</v>
      </c>
    </row>
    <row r="70" spans="1:8" s="3" customFormat="1" x14ac:dyDescent="0.25">
      <c r="A70" s="22">
        <v>36</v>
      </c>
      <c r="B70" s="6" t="s">
        <v>57</v>
      </c>
      <c r="C70" s="6" t="s">
        <v>44</v>
      </c>
      <c r="D70" s="5">
        <v>200</v>
      </c>
      <c r="E70" s="6"/>
      <c r="F70" s="6"/>
      <c r="G70" s="9">
        <v>0</v>
      </c>
      <c r="H70" s="18">
        <f t="shared" si="1"/>
        <v>0</v>
      </c>
    </row>
    <row r="71" spans="1:8" s="3" customFormat="1" x14ac:dyDescent="0.25">
      <c r="A71" s="22">
        <v>37</v>
      </c>
      <c r="B71" s="6" t="s">
        <v>63</v>
      </c>
      <c r="C71" s="6" t="s">
        <v>44</v>
      </c>
      <c r="D71" s="5">
        <v>100</v>
      </c>
      <c r="E71" s="6"/>
      <c r="F71" s="6"/>
      <c r="G71" s="9">
        <v>0</v>
      </c>
      <c r="H71" s="18">
        <f t="shared" si="1"/>
        <v>0</v>
      </c>
    </row>
    <row r="72" spans="1:8" s="3" customFormat="1" x14ac:dyDescent="0.25">
      <c r="A72" s="22">
        <v>38</v>
      </c>
      <c r="B72" s="6" t="s">
        <v>73</v>
      </c>
      <c r="C72" s="6" t="s">
        <v>44</v>
      </c>
      <c r="D72" s="5">
        <v>55</v>
      </c>
      <c r="E72" s="6"/>
      <c r="F72" s="6"/>
      <c r="G72" s="9">
        <v>0</v>
      </c>
      <c r="H72" s="18">
        <f t="shared" si="1"/>
        <v>0</v>
      </c>
    </row>
    <row r="73" spans="1:8" s="3" customFormat="1" x14ac:dyDescent="0.25">
      <c r="A73" s="22">
        <v>39</v>
      </c>
      <c r="B73" s="6" t="s">
        <v>77</v>
      </c>
      <c r="C73" s="6" t="s">
        <v>44</v>
      </c>
      <c r="D73" s="5">
        <v>50</v>
      </c>
      <c r="E73" s="6"/>
      <c r="F73" s="6"/>
      <c r="G73" s="9">
        <v>0</v>
      </c>
      <c r="H73" s="18">
        <f t="shared" si="1"/>
        <v>0</v>
      </c>
    </row>
    <row r="74" spans="1:8" s="3" customFormat="1" x14ac:dyDescent="0.25">
      <c r="A74" s="22">
        <v>40</v>
      </c>
      <c r="B74" s="6" t="s">
        <v>78</v>
      </c>
      <c r="C74" s="6" t="s">
        <v>44</v>
      </c>
      <c r="D74" s="5">
        <v>50</v>
      </c>
      <c r="E74" s="6"/>
      <c r="F74" s="6"/>
      <c r="G74" s="9">
        <v>0</v>
      </c>
      <c r="H74" s="18">
        <f t="shared" si="1"/>
        <v>0</v>
      </c>
    </row>
    <row r="75" spans="1:8" s="3" customFormat="1" x14ac:dyDescent="0.25">
      <c r="A75" s="22">
        <v>41</v>
      </c>
      <c r="B75" s="6" t="s">
        <v>79</v>
      </c>
      <c r="C75" s="6" t="s">
        <v>44</v>
      </c>
      <c r="D75" s="5">
        <v>100</v>
      </c>
      <c r="E75" s="6"/>
      <c r="F75" s="6"/>
      <c r="G75" s="9">
        <v>0</v>
      </c>
      <c r="H75" s="18">
        <f t="shared" si="1"/>
        <v>0</v>
      </c>
    </row>
    <row r="76" spans="1:8" s="3" customFormat="1" x14ac:dyDescent="0.25">
      <c r="A76" s="22">
        <v>42</v>
      </c>
      <c r="B76" s="6" t="s">
        <v>80</v>
      </c>
      <c r="C76" s="6" t="s">
        <v>44</v>
      </c>
      <c r="D76" s="5">
        <v>200</v>
      </c>
      <c r="E76" s="6"/>
      <c r="F76" s="6"/>
      <c r="G76" s="9">
        <v>0</v>
      </c>
      <c r="H76" s="18">
        <f t="shared" si="1"/>
        <v>0</v>
      </c>
    </row>
    <row r="77" spans="1:8" s="3" customFormat="1" x14ac:dyDescent="0.25">
      <c r="A77" s="22">
        <v>43</v>
      </c>
      <c r="B77" s="6" t="s">
        <v>81</v>
      </c>
      <c r="C77" s="6" t="s">
        <v>44</v>
      </c>
      <c r="D77" s="5">
        <v>400</v>
      </c>
      <c r="E77" s="6"/>
      <c r="F77" s="6"/>
      <c r="G77" s="9">
        <v>0</v>
      </c>
      <c r="H77" s="18">
        <f t="shared" si="1"/>
        <v>0</v>
      </c>
    </row>
    <row r="78" spans="1:8" s="3" customFormat="1" x14ac:dyDescent="0.25">
      <c r="A78" s="22">
        <v>44</v>
      </c>
      <c r="B78" s="6" t="s">
        <v>82</v>
      </c>
      <c r="C78" s="6" t="s">
        <v>44</v>
      </c>
      <c r="D78" s="5">
        <v>800</v>
      </c>
      <c r="E78" s="6"/>
      <c r="F78" s="6"/>
      <c r="G78" s="9">
        <v>0</v>
      </c>
      <c r="H78" s="18">
        <f t="shared" si="1"/>
        <v>0</v>
      </c>
    </row>
    <row r="79" spans="1:8" s="3" customFormat="1" x14ac:dyDescent="0.25">
      <c r="A79" s="22">
        <v>45</v>
      </c>
      <c r="B79" s="6" t="s">
        <v>83</v>
      </c>
      <c r="C79" s="6" t="s">
        <v>44</v>
      </c>
      <c r="D79" s="5">
        <v>200</v>
      </c>
      <c r="E79" s="6"/>
      <c r="F79" s="6"/>
      <c r="G79" s="9">
        <v>0</v>
      </c>
      <c r="H79" s="18">
        <f t="shared" si="1"/>
        <v>0</v>
      </c>
    </row>
    <row r="80" spans="1:8" s="3" customFormat="1" x14ac:dyDescent="0.25">
      <c r="A80" s="22">
        <v>46</v>
      </c>
      <c r="B80" s="6" t="s">
        <v>84</v>
      </c>
      <c r="C80" s="6" t="s">
        <v>44</v>
      </c>
      <c r="D80" s="5">
        <v>600</v>
      </c>
      <c r="E80" s="6"/>
      <c r="F80" s="6"/>
      <c r="G80" s="9">
        <v>0</v>
      </c>
      <c r="H80" s="18">
        <f t="shared" si="1"/>
        <v>0</v>
      </c>
    </row>
    <row r="81" spans="1:8" s="3" customFormat="1" x14ac:dyDescent="0.25">
      <c r="A81" s="22">
        <v>47</v>
      </c>
      <c r="B81" s="6" t="s">
        <v>85</v>
      </c>
      <c r="C81" s="6" t="s">
        <v>44</v>
      </c>
      <c r="D81" s="5">
        <v>200</v>
      </c>
      <c r="E81" s="6"/>
      <c r="F81" s="6"/>
      <c r="G81" s="9">
        <v>0</v>
      </c>
      <c r="H81" s="18">
        <f t="shared" si="1"/>
        <v>0</v>
      </c>
    </row>
    <row r="82" spans="1:8" s="3" customFormat="1" x14ac:dyDescent="0.25">
      <c r="A82" s="22">
        <v>48</v>
      </c>
      <c r="B82" s="6" t="s">
        <v>86</v>
      </c>
      <c r="C82" s="6" t="s">
        <v>44</v>
      </c>
      <c r="D82" s="5">
        <v>50</v>
      </c>
      <c r="E82" s="6"/>
      <c r="F82" s="6"/>
      <c r="G82" s="9">
        <v>0</v>
      </c>
      <c r="H82" s="18">
        <f t="shared" si="1"/>
        <v>0</v>
      </c>
    </row>
    <row r="83" spans="1:8" s="3" customFormat="1" x14ac:dyDescent="0.25">
      <c r="A83" s="22">
        <v>49</v>
      </c>
      <c r="B83" s="6" t="s">
        <v>87</v>
      </c>
      <c r="C83" s="6" t="s">
        <v>44</v>
      </c>
      <c r="D83" s="5">
        <v>50</v>
      </c>
      <c r="E83" s="6"/>
      <c r="F83" s="6"/>
      <c r="G83" s="9">
        <v>0</v>
      </c>
      <c r="H83" s="18">
        <f t="shared" si="1"/>
        <v>0</v>
      </c>
    </row>
    <row r="84" spans="1:8" s="3" customFormat="1" x14ac:dyDescent="0.25">
      <c r="A84" s="22">
        <v>50</v>
      </c>
      <c r="B84" s="6" t="s">
        <v>88</v>
      </c>
      <c r="C84" s="6" t="s">
        <v>44</v>
      </c>
      <c r="D84" s="5">
        <v>200</v>
      </c>
      <c r="E84" s="6"/>
      <c r="F84" s="6"/>
      <c r="G84" s="9">
        <v>0</v>
      </c>
      <c r="H84" s="18">
        <f t="shared" si="1"/>
        <v>0</v>
      </c>
    </row>
    <row r="85" spans="1:8" s="3" customFormat="1" x14ac:dyDescent="0.25">
      <c r="A85" s="22">
        <v>51</v>
      </c>
      <c r="B85" s="6" t="s">
        <v>89</v>
      </c>
      <c r="C85" s="6" t="s">
        <v>44</v>
      </c>
      <c r="D85" s="5">
        <v>400</v>
      </c>
      <c r="E85" s="6"/>
      <c r="F85" s="6"/>
      <c r="G85" s="9">
        <v>0</v>
      </c>
      <c r="H85" s="18">
        <f t="shared" si="1"/>
        <v>0</v>
      </c>
    </row>
    <row r="86" spans="1:8" s="3" customFormat="1" x14ac:dyDescent="0.25">
      <c r="A86" s="22">
        <v>52</v>
      </c>
      <c r="B86" s="6" t="s">
        <v>90</v>
      </c>
      <c r="C86" s="6" t="s">
        <v>44</v>
      </c>
      <c r="D86" s="5">
        <v>150</v>
      </c>
      <c r="E86" s="6"/>
      <c r="F86" s="6"/>
      <c r="G86" s="9">
        <v>0</v>
      </c>
      <c r="H86" s="18">
        <f t="shared" si="1"/>
        <v>0</v>
      </c>
    </row>
    <row r="87" spans="1:8" s="3" customFormat="1" x14ac:dyDescent="0.25">
      <c r="A87" s="22">
        <v>53</v>
      </c>
      <c r="B87" s="6" t="s">
        <v>91</v>
      </c>
      <c r="C87" s="6" t="s">
        <v>44</v>
      </c>
      <c r="D87" s="5">
        <v>100</v>
      </c>
      <c r="E87" s="6"/>
      <c r="F87" s="6"/>
      <c r="G87" s="9">
        <v>0</v>
      </c>
      <c r="H87" s="18">
        <f t="shared" si="1"/>
        <v>0</v>
      </c>
    </row>
    <row r="88" spans="1:8" s="3" customFormat="1" x14ac:dyDescent="0.25">
      <c r="A88" s="22">
        <v>54</v>
      </c>
      <c r="B88" s="6" t="s">
        <v>92</v>
      </c>
      <c r="C88" s="6" t="s">
        <v>44</v>
      </c>
      <c r="D88" s="5">
        <v>250</v>
      </c>
      <c r="E88" s="6"/>
      <c r="F88" s="6"/>
      <c r="G88" s="9">
        <v>0</v>
      </c>
      <c r="H88" s="18">
        <f t="shared" si="1"/>
        <v>0</v>
      </c>
    </row>
    <row r="89" spans="1:8" s="3" customFormat="1" x14ac:dyDescent="0.25">
      <c r="A89" s="22">
        <v>55</v>
      </c>
      <c r="B89" s="6" t="s">
        <v>93</v>
      </c>
      <c r="C89" s="6" t="s">
        <v>44</v>
      </c>
      <c r="D89" s="5">
        <v>490</v>
      </c>
      <c r="E89" s="6"/>
      <c r="F89" s="6"/>
      <c r="G89" s="9">
        <v>0</v>
      </c>
      <c r="H89" s="18">
        <f t="shared" si="1"/>
        <v>0</v>
      </c>
    </row>
    <row r="90" spans="1:8" s="3" customFormat="1" x14ac:dyDescent="0.25">
      <c r="A90" s="22">
        <v>56</v>
      </c>
      <c r="B90" s="6" t="s">
        <v>94</v>
      </c>
      <c r="C90" s="6" t="s">
        <v>44</v>
      </c>
      <c r="D90" s="5">
        <v>80</v>
      </c>
      <c r="E90" s="6"/>
      <c r="F90" s="6"/>
      <c r="G90" s="9">
        <v>0</v>
      </c>
      <c r="H90" s="18">
        <f t="shared" si="1"/>
        <v>0</v>
      </c>
    </row>
    <row r="91" spans="1:8" s="3" customFormat="1" x14ac:dyDescent="0.25">
      <c r="A91" s="22">
        <v>57</v>
      </c>
      <c r="B91" s="6" t="s">
        <v>95</v>
      </c>
      <c r="C91" s="6" t="s">
        <v>44</v>
      </c>
      <c r="D91" s="5">
        <v>100</v>
      </c>
      <c r="E91" s="6"/>
      <c r="F91" s="6"/>
      <c r="G91" s="9">
        <v>0</v>
      </c>
      <c r="H91" s="18">
        <f t="shared" si="1"/>
        <v>0</v>
      </c>
    </row>
    <row r="92" spans="1:8" s="3" customFormat="1" x14ac:dyDescent="0.25">
      <c r="A92" s="22">
        <v>58</v>
      </c>
      <c r="B92" s="6" t="s">
        <v>96</v>
      </c>
      <c r="C92" s="6" t="s">
        <v>44</v>
      </c>
      <c r="D92" s="5">
        <v>50</v>
      </c>
      <c r="E92" s="6"/>
      <c r="F92" s="6"/>
      <c r="G92" s="9">
        <v>0</v>
      </c>
      <c r="H92" s="18">
        <f t="shared" si="1"/>
        <v>0</v>
      </c>
    </row>
    <row r="93" spans="1:8" s="3" customFormat="1" x14ac:dyDescent="0.25">
      <c r="A93" s="22">
        <v>59</v>
      </c>
      <c r="B93" s="6" t="s">
        <v>97</v>
      </c>
      <c r="C93" s="6" t="s">
        <v>44</v>
      </c>
      <c r="D93" s="5">
        <v>50</v>
      </c>
      <c r="E93" s="6"/>
      <c r="F93" s="6"/>
      <c r="G93" s="9">
        <v>0</v>
      </c>
      <c r="H93" s="18">
        <f t="shared" si="1"/>
        <v>0</v>
      </c>
    </row>
    <row r="94" spans="1:8" s="3" customFormat="1" x14ac:dyDescent="0.25">
      <c r="A94" s="22">
        <v>60</v>
      </c>
      <c r="B94" s="6" t="s">
        <v>98</v>
      </c>
      <c r="C94" s="6" t="s">
        <v>44</v>
      </c>
      <c r="D94" s="5">
        <v>220</v>
      </c>
      <c r="E94" s="6"/>
      <c r="F94" s="6"/>
      <c r="G94" s="9">
        <v>0</v>
      </c>
      <c r="H94" s="18">
        <f t="shared" si="1"/>
        <v>0</v>
      </c>
    </row>
    <row r="95" spans="1:8" s="3" customFormat="1" x14ac:dyDescent="0.25">
      <c r="A95" s="22">
        <v>61</v>
      </c>
      <c r="B95" s="6" t="s">
        <v>99</v>
      </c>
      <c r="C95" s="6" t="s">
        <v>44</v>
      </c>
      <c r="D95" s="5">
        <v>50</v>
      </c>
      <c r="E95" s="6"/>
      <c r="F95" s="6"/>
      <c r="G95" s="9">
        <v>0</v>
      </c>
      <c r="H95" s="18">
        <f t="shared" si="1"/>
        <v>0</v>
      </c>
    </row>
    <row r="96" spans="1:8" s="3" customFormat="1" x14ac:dyDescent="0.25">
      <c r="A96" s="22">
        <v>62</v>
      </c>
      <c r="B96" s="6" t="s">
        <v>100</v>
      </c>
      <c r="C96" s="6" t="s">
        <v>44</v>
      </c>
      <c r="D96" s="5">
        <v>50</v>
      </c>
      <c r="E96" s="6"/>
      <c r="F96" s="6"/>
      <c r="G96" s="9">
        <v>0</v>
      </c>
      <c r="H96" s="18">
        <f t="shared" si="1"/>
        <v>0</v>
      </c>
    </row>
    <row r="97" spans="1:8" s="3" customFormat="1" x14ac:dyDescent="0.25">
      <c r="A97" s="22">
        <v>63</v>
      </c>
      <c r="B97" s="6" t="s">
        <v>101</v>
      </c>
      <c r="C97" s="6" t="s">
        <v>44</v>
      </c>
      <c r="D97" s="5">
        <v>300</v>
      </c>
      <c r="E97" s="6"/>
      <c r="F97" s="6"/>
      <c r="G97" s="9">
        <v>0</v>
      </c>
      <c r="H97" s="18">
        <f t="shared" si="1"/>
        <v>0</v>
      </c>
    </row>
    <row r="98" spans="1:8" s="3" customFormat="1" x14ac:dyDescent="0.25">
      <c r="A98" s="22">
        <v>64</v>
      </c>
      <c r="B98" s="6" t="s">
        <v>102</v>
      </c>
      <c r="C98" s="6" t="s">
        <v>44</v>
      </c>
      <c r="D98" s="5">
        <v>100</v>
      </c>
      <c r="E98" s="6"/>
      <c r="F98" s="6"/>
      <c r="G98" s="9">
        <v>0</v>
      </c>
      <c r="H98" s="18">
        <f t="shared" si="1"/>
        <v>0</v>
      </c>
    </row>
    <row r="99" spans="1:8" s="3" customFormat="1" x14ac:dyDescent="0.25">
      <c r="A99" s="22">
        <v>65</v>
      </c>
      <c r="B99" s="6" t="s">
        <v>103</v>
      </c>
      <c r="C99" s="6" t="s">
        <v>104</v>
      </c>
      <c r="D99" s="5">
        <v>15</v>
      </c>
      <c r="E99" s="6"/>
      <c r="F99" s="6"/>
      <c r="G99" s="9">
        <v>0</v>
      </c>
      <c r="H99" s="18">
        <f t="shared" ref="H99:H130" si="2">ROUND(D99*ROUND(G99,2),2)</f>
        <v>0</v>
      </c>
    </row>
    <row r="100" spans="1:8" s="3" customFormat="1" x14ac:dyDescent="0.25">
      <c r="A100" s="22">
        <v>66</v>
      </c>
      <c r="B100" s="6" t="s">
        <v>105</v>
      </c>
      <c r="C100" s="6" t="s">
        <v>44</v>
      </c>
      <c r="D100" s="5">
        <v>300</v>
      </c>
      <c r="E100" s="6"/>
      <c r="F100" s="6"/>
      <c r="G100" s="9">
        <v>0</v>
      </c>
      <c r="H100" s="18">
        <f t="shared" si="2"/>
        <v>0</v>
      </c>
    </row>
    <row r="101" spans="1:8" s="3" customFormat="1" x14ac:dyDescent="0.25">
      <c r="A101" s="22">
        <v>67</v>
      </c>
      <c r="B101" s="6" t="s">
        <v>106</v>
      </c>
      <c r="C101" s="6" t="s">
        <v>44</v>
      </c>
      <c r="D101" s="5">
        <v>160</v>
      </c>
      <c r="E101" s="6"/>
      <c r="F101" s="6"/>
      <c r="G101" s="9">
        <v>0</v>
      </c>
      <c r="H101" s="18">
        <f t="shared" si="2"/>
        <v>0</v>
      </c>
    </row>
    <row r="102" spans="1:8" s="3" customFormat="1" x14ac:dyDescent="0.25">
      <c r="A102" s="22">
        <v>68</v>
      </c>
      <c r="B102" s="6" t="s">
        <v>107</v>
      </c>
      <c r="C102" s="6" t="s">
        <v>44</v>
      </c>
      <c r="D102" s="5">
        <v>100</v>
      </c>
      <c r="E102" s="6"/>
      <c r="F102" s="6"/>
      <c r="G102" s="9">
        <v>0</v>
      </c>
      <c r="H102" s="18">
        <f t="shared" si="2"/>
        <v>0</v>
      </c>
    </row>
    <row r="103" spans="1:8" s="3" customFormat="1" x14ac:dyDescent="0.25">
      <c r="A103" s="22">
        <v>69</v>
      </c>
      <c r="B103" s="6" t="s">
        <v>108</v>
      </c>
      <c r="C103" s="6" t="s">
        <v>44</v>
      </c>
      <c r="D103" s="5">
        <v>100</v>
      </c>
      <c r="E103" s="6"/>
      <c r="F103" s="6"/>
      <c r="G103" s="9">
        <v>0</v>
      </c>
      <c r="H103" s="18">
        <f t="shared" si="2"/>
        <v>0</v>
      </c>
    </row>
    <row r="104" spans="1:8" s="3" customFormat="1" x14ac:dyDescent="0.25">
      <c r="A104" s="22">
        <v>70</v>
      </c>
      <c r="B104" s="6" t="s">
        <v>109</v>
      </c>
      <c r="C104" s="6" t="s">
        <v>44</v>
      </c>
      <c r="D104" s="5">
        <v>100</v>
      </c>
      <c r="E104" s="6"/>
      <c r="F104" s="6"/>
      <c r="G104" s="9">
        <v>0</v>
      </c>
      <c r="H104" s="18">
        <f t="shared" si="2"/>
        <v>0</v>
      </c>
    </row>
    <row r="105" spans="1:8" s="3" customFormat="1" x14ac:dyDescent="0.25">
      <c r="A105" s="22">
        <v>71</v>
      </c>
      <c r="B105" s="6" t="s">
        <v>110</v>
      </c>
      <c r="C105" s="6" t="s">
        <v>44</v>
      </c>
      <c r="D105" s="5">
        <v>100</v>
      </c>
      <c r="E105" s="6"/>
      <c r="F105" s="6"/>
      <c r="G105" s="9">
        <v>0</v>
      </c>
      <c r="H105" s="18">
        <f t="shared" si="2"/>
        <v>0</v>
      </c>
    </row>
    <row r="106" spans="1:8" s="3" customFormat="1" x14ac:dyDescent="0.25">
      <c r="A106" s="22">
        <v>72</v>
      </c>
      <c r="B106" s="6" t="s">
        <v>111</v>
      </c>
      <c r="C106" s="6" t="s">
        <v>44</v>
      </c>
      <c r="D106" s="5">
        <v>300</v>
      </c>
      <c r="E106" s="6"/>
      <c r="F106" s="6"/>
      <c r="G106" s="9">
        <v>0</v>
      </c>
      <c r="H106" s="18">
        <f t="shared" si="2"/>
        <v>0</v>
      </c>
    </row>
    <row r="107" spans="1:8" s="3" customFormat="1" x14ac:dyDescent="0.25">
      <c r="A107" s="22">
        <v>73</v>
      </c>
      <c r="B107" s="6" t="s">
        <v>112</v>
      </c>
      <c r="C107" s="6" t="s">
        <v>44</v>
      </c>
      <c r="D107" s="5">
        <v>300</v>
      </c>
      <c r="E107" s="6"/>
      <c r="F107" s="6"/>
      <c r="G107" s="9">
        <v>0</v>
      </c>
      <c r="H107" s="18">
        <f t="shared" si="2"/>
        <v>0</v>
      </c>
    </row>
    <row r="108" spans="1:8" s="3" customFormat="1" x14ac:dyDescent="0.25">
      <c r="A108" s="22">
        <v>74</v>
      </c>
      <c r="B108" s="6" t="s">
        <v>113</v>
      </c>
      <c r="C108" s="6" t="s">
        <v>44</v>
      </c>
      <c r="D108" s="5">
        <v>300</v>
      </c>
      <c r="E108" s="6"/>
      <c r="F108" s="6"/>
      <c r="G108" s="9">
        <v>0</v>
      </c>
      <c r="H108" s="18">
        <f t="shared" si="2"/>
        <v>0</v>
      </c>
    </row>
    <row r="109" spans="1:8" s="3" customFormat="1" x14ac:dyDescent="0.25">
      <c r="A109" s="22">
        <v>75</v>
      </c>
      <c r="B109" s="6" t="s">
        <v>114</v>
      </c>
      <c r="C109" s="6" t="s">
        <v>46</v>
      </c>
      <c r="D109" s="5">
        <v>6</v>
      </c>
      <c r="E109" s="6"/>
      <c r="F109" s="6"/>
      <c r="G109" s="9">
        <v>0</v>
      </c>
      <c r="H109" s="18">
        <f t="shared" si="2"/>
        <v>0</v>
      </c>
    </row>
    <row r="110" spans="1:8" s="3" customFormat="1" x14ac:dyDescent="0.25">
      <c r="A110" s="22">
        <v>76</v>
      </c>
      <c r="B110" s="6" t="s">
        <v>115</v>
      </c>
      <c r="C110" s="6" t="s">
        <v>44</v>
      </c>
      <c r="D110" s="5">
        <v>50</v>
      </c>
      <c r="E110" s="6"/>
      <c r="F110" s="6"/>
      <c r="G110" s="9">
        <v>0</v>
      </c>
      <c r="H110" s="18">
        <f t="shared" si="2"/>
        <v>0</v>
      </c>
    </row>
    <row r="111" spans="1:8" s="3" customFormat="1" x14ac:dyDescent="0.25">
      <c r="A111" s="22">
        <v>77</v>
      </c>
      <c r="B111" s="6" t="s">
        <v>116</v>
      </c>
      <c r="C111" s="6" t="s">
        <v>44</v>
      </c>
      <c r="D111" s="5">
        <v>50</v>
      </c>
      <c r="E111" s="6"/>
      <c r="F111" s="6"/>
      <c r="G111" s="9">
        <v>0</v>
      </c>
      <c r="H111" s="18">
        <f t="shared" si="2"/>
        <v>0</v>
      </c>
    </row>
    <row r="112" spans="1:8" s="3" customFormat="1" x14ac:dyDescent="0.25">
      <c r="A112" s="22">
        <v>78</v>
      </c>
      <c r="B112" s="6" t="s">
        <v>117</v>
      </c>
      <c r="C112" s="6" t="s">
        <v>44</v>
      </c>
      <c r="D112" s="5">
        <v>5</v>
      </c>
      <c r="E112" s="6"/>
      <c r="F112" s="6"/>
      <c r="G112" s="9">
        <v>0</v>
      </c>
      <c r="H112" s="18">
        <f t="shared" si="2"/>
        <v>0</v>
      </c>
    </row>
    <row r="113" spans="1:8" s="3" customFormat="1" ht="23.25" x14ac:dyDescent="0.25">
      <c r="A113" s="22">
        <v>79</v>
      </c>
      <c r="B113" s="6" t="s">
        <v>118</v>
      </c>
      <c r="C113" s="6" t="s">
        <v>46</v>
      </c>
      <c r="D113" s="5">
        <v>5</v>
      </c>
      <c r="E113" s="6"/>
      <c r="F113" s="6"/>
      <c r="G113" s="9">
        <v>0</v>
      </c>
      <c r="H113" s="18">
        <f t="shared" si="2"/>
        <v>0</v>
      </c>
    </row>
    <row r="114" spans="1:8" s="3" customFormat="1" ht="23.25" x14ac:dyDescent="0.25">
      <c r="A114" s="22">
        <v>80</v>
      </c>
      <c r="B114" s="6" t="s">
        <v>119</v>
      </c>
      <c r="C114" s="6" t="s">
        <v>46</v>
      </c>
      <c r="D114" s="5">
        <v>5</v>
      </c>
      <c r="E114" s="6"/>
      <c r="F114" s="6"/>
      <c r="G114" s="9">
        <v>0</v>
      </c>
      <c r="H114" s="18">
        <f t="shared" si="2"/>
        <v>0</v>
      </c>
    </row>
    <row r="115" spans="1:8" s="3" customFormat="1" ht="23.25" x14ac:dyDescent="0.25">
      <c r="A115" s="22">
        <v>81</v>
      </c>
      <c r="B115" s="6" t="s">
        <v>120</v>
      </c>
      <c r="C115" s="6" t="s">
        <v>46</v>
      </c>
      <c r="D115" s="5">
        <v>5</v>
      </c>
      <c r="E115" s="6"/>
      <c r="F115" s="6"/>
      <c r="G115" s="9">
        <v>0</v>
      </c>
      <c r="H115" s="18">
        <f t="shared" si="2"/>
        <v>0</v>
      </c>
    </row>
    <row r="116" spans="1:8" s="3" customFormat="1" ht="23.25" x14ac:dyDescent="0.25">
      <c r="A116" s="22">
        <v>82</v>
      </c>
      <c r="B116" s="6" t="s">
        <v>121</v>
      </c>
      <c r="C116" s="6" t="s">
        <v>46</v>
      </c>
      <c r="D116" s="5">
        <v>5</v>
      </c>
      <c r="E116" s="6"/>
      <c r="F116" s="6"/>
      <c r="G116" s="9">
        <v>0</v>
      </c>
      <c r="H116" s="18">
        <f t="shared" si="2"/>
        <v>0</v>
      </c>
    </row>
    <row r="117" spans="1:8" s="3" customFormat="1" x14ac:dyDescent="0.25">
      <c r="A117" s="22">
        <v>83</v>
      </c>
      <c r="B117" s="6" t="s">
        <v>122</v>
      </c>
      <c r="C117" s="6" t="s">
        <v>44</v>
      </c>
      <c r="D117" s="5">
        <v>50</v>
      </c>
      <c r="E117" s="6"/>
      <c r="F117" s="6"/>
      <c r="G117" s="9">
        <v>0</v>
      </c>
      <c r="H117" s="18">
        <f t="shared" si="2"/>
        <v>0</v>
      </c>
    </row>
    <row r="118" spans="1:8" s="3" customFormat="1" x14ac:dyDescent="0.25">
      <c r="A118" s="22">
        <v>84</v>
      </c>
      <c r="B118" s="6" t="s">
        <v>123</v>
      </c>
      <c r="C118" s="6" t="s">
        <v>46</v>
      </c>
      <c r="D118" s="5">
        <v>30</v>
      </c>
      <c r="E118" s="6"/>
      <c r="F118" s="6"/>
      <c r="G118" s="9">
        <v>0</v>
      </c>
      <c r="H118" s="18">
        <f t="shared" si="2"/>
        <v>0</v>
      </c>
    </row>
    <row r="119" spans="1:8" s="3" customFormat="1" ht="23.25" x14ac:dyDescent="0.25">
      <c r="A119" s="22">
        <v>85</v>
      </c>
      <c r="B119" s="6" t="s">
        <v>124</v>
      </c>
      <c r="C119" s="6" t="s">
        <v>46</v>
      </c>
      <c r="D119" s="5">
        <v>56</v>
      </c>
      <c r="E119" s="6"/>
      <c r="F119" s="6"/>
      <c r="G119" s="9">
        <v>0</v>
      </c>
      <c r="H119" s="18">
        <f t="shared" si="2"/>
        <v>0</v>
      </c>
    </row>
    <row r="120" spans="1:8" s="3" customFormat="1" ht="23.25" x14ac:dyDescent="0.25">
      <c r="A120" s="22">
        <v>86</v>
      </c>
      <c r="B120" s="6" t="s">
        <v>125</v>
      </c>
      <c r="C120" s="6" t="s">
        <v>46</v>
      </c>
      <c r="D120" s="5">
        <v>10</v>
      </c>
      <c r="E120" s="6"/>
      <c r="F120" s="6"/>
      <c r="G120" s="9">
        <v>0</v>
      </c>
      <c r="H120" s="18">
        <f t="shared" si="2"/>
        <v>0</v>
      </c>
    </row>
    <row r="121" spans="1:8" s="3" customFormat="1" ht="23.25" x14ac:dyDescent="0.25">
      <c r="A121" s="22">
        <v>87</v>
      </c>
      <c r="B121" s="6" t="s">
        <v>126</v>
      </c>
      <c r="C121" s="6" t="s">
        <v>46</v>
      </c>
      <c r="D121" s="5">
        <v>26</v>
      </c>
      <c r="E121" s="6"/>
      <c r="F121" s="6"/>
      <c r="G121" s="9">
        <v>0</v>
      </c>
      <c r="H121" s="18">
        <f t="shared" si="2"/>
        <v>0</v>
      </c>
    </row>
    <row r="122" spans="1:8" s="3" customFormat="1" ht="23.25" x14ac:dyDescent="0.25">
      <c r="A122" s="22">
        <v>88</v>
      </c>
      <c r="B122" s="6" t="s">
        <v>127</v>
      </c>
      <c r="C122" s="6" t="s">
        <v>46</v>
      </c>
      <c r="D122" s="5">
        <v>10</v>
      </c>
      <c r="E122" s="6"/>
      <c r="F122" s="6"/>
      <c r="G122" s="9">
        <v>0</v>
      </c>
      <c r="H122" s="18">
        <f t="shared" si="2"/>
        <v>0</v>
      </c>
    </row>
    <row r="123" spans="1:8" s="3" customFormat="1" ht="23.25" x14ac:dyDescent="0.25">
      <c r="A123" s="22">
        <v>89</v>
      </c>
      <c r="B123" s="6" t="s">
        <v>128</v>
      </c>
      <c r="C123" s="6" t="s">
        <v>46</v>
      </c>
      <c r="D123" s="5">
        <v>16</v>
      </c>
      <c r="E123" s="6"/>
      <c r="F123" s="6"/>
      <c r="G123" s="9">
        <v>0</v>
      </c>
      <c r="H123" s="18">
        <f t="shared" si="2"/>
        <v>0</v>
      </c>
    </row>
    <row r="124" spans="1:8" s="3" customFormat="1" ht="23.25" x14ac:dyDescent="0.25">
      <c r="A124" s="22">
        <v>90</v>
      </c>
      <c r="B124" s="6" t="s">
        <v>129</v>
      </c>
      <c r="C124" s="6" t="s">
        <v>46</v>
      </c>
      <c r="D124" s="5">
        <v>10</v>
      </c>
      <c r="E124" s="6"/>
      <c r="F124" s="6"/>
      <c r="G124" s="9">
        <v>0</v>
      </c>
      <c r="H124" s="18">
        <f t="shared" si="2"/>
        <v>0</v>
      </c>
    </row>
    <row r="125" spans="1:8" s="3" customFormat="1" ht="23.25" x14ac:dyDescent="0.25">
      <c r="A125" s="22">
        <v>91</v>
      </c>
      <c r="B125" s="6" t="s">
        <v>130</v>
      </c>
      <c r="C125" s="6" t="s">
        <v>46</v>
      </c>
      <c r="D125" s="5">
        <v>30</v>
      </c>
      <c r="E125" s="6"/>
      <c r="F125" s="6"/>
      <c r="G125" s="9">
        <v>0</v>
      </c>
      <c r="H125" s="18">
        <f t="shared" si="2"/>
        <v>0</v>
      </c>
    </row>
    <row r="126" spans="1:8" s="3" customFormat="1" ht="23.25" x14ac:dyDescent="0.25">
      <c r="A126" s="22">
        <v>92</v>
      </c>
      <c r="B126" s="6" t="s">
        <v>131</v>
      </c>
      <c r="C126" s="6" t="s">
        <v>46</v>
      </c>
      <c r="D126" s="5">
        <v>10</v>
      </c>
      <c r="E126" s="6"/>
      <c r="F126" s="6"/>
      <c r="G126" s="9">
        <v>0</v>
      </c>
      <c r="H126" s="18">
        <f t="shared" si="2"/>
        <v>0</v>
      </c>
    </row>
    <row r="127" spans="1:8" s="3" customFormat="1" ht="23.25" x14ac:dyDescent="0.25">
      <c r="A127" s="22">
        <v>93</v>
      </c>
      <c r="B127" s="6" t="s">
        <v>132</v>
      </c>
      <c r="C127" s="6" t="s">
        <v>46</v>
      </c>
      <c r="D127" s="5">
        <v>46</v>
      </c>
      <c r="E127" s="6"/>
      <c r="F127" s="6"/>
      <c r="G127" s="9">
        <v>0</v>
      </c>
      <c r="H127" s="18">
        <f t="shared" si="2"/>
        <v>0</v>
      </c>
    </row>
    <row r="128" spans="1:8" s="3" customFormat="1" ht="23.25" x14ac:dyDescent="0.25">
      <c r="A128" s="22">
        <v>94</v>
      </c>
      <c r="B128" s="6" t="s">
        <v>133</v>
      </c>
      <c r="C128" s="6" t="s">
        <v>46</v>
      </c>
      <c r="D128" s="5">
        <v>10</v>
      </c>
      <c r="E128" s="6"/>
      <c r="F128" s="6"/>
      <c r="G128" s="9">
        <v>0</v>
      </c>
      <c r="H128" s="18">
        <f t="shared" si="2"/>
        <v>0</v>
      </c>
    </row>
    <row r="129" spans="1:8" s="3" customFormat="1" ht="23.25" x14ac:dyDescent="0.25">
      <c r="A129" s="22">
        <v>95</v>
      </c>
      <c r="B129" s="6" t="s">
        <v>134</v>
      </c>
      <c r="C129" s="6" t="s">
        <v>46</v>
      </c>
      <c r="D129" s="5">
        <v>30</v>
      </c>
      <c r="E129" s="6"/>
      <c r="F129" s="6"/>
      <c r="G129" s="9">
        <v>0</v>
      </c>
      <c r="H129" s="18">
        <f t="shared" si="2"/>
        <v>0</v>
      </c>
    </row>
    <row r="130" spans="1:8" s="3" customFormat="1" ht="23.25" x14ac:dyDescent="0.25">
      <c r="A130" s="22">
        <v>96</v>
      </c>
      <c r="B130" s="6" t="s">
        <v>135</v>
      </c>
      <c r="C130" s="6" t="s">
        <v>46</v>
      </c>
      <c r="D130" s="5">
        <v>10</v>
      </c>
      <c r="E130" s="6"/>
      <c r="F130" s="6"/>
      <c r="G130" s="9">
        <v>0</v>
      </c>
      <c r="H130" s="18">
        <f t="shared" si="2"/>
        <v>0</v>
      </c>
    </row>
    <row r="131" spans="1:8" s="3" customFormat="1" ht="23.25" x14ac:dyDescent="0.25">
      <c r="A131" s="22">
        <v>97</v>
      </c>
      <c r="B131" s="6" t="s">
        <v>136</v>
      </c>
      <c r="C131" s="6" t="s">
        <v>46</v>
      </c>
      <c r="D131" s="5">
        <v>15</v>
      </c>
      <c r="E131" s="6"/>
      <c r="F131" s="6"/>
      <c r="G131" s="9">
        <v>0</v>
      </c>
      <c r="H131" s="18">
        <f t="shared" ref="H131:H162" si="3">ROUND(D131*ROUND(G131,2),2)</f>
        <v>0</v>
      </c>
    </row>
    <row r="132" spans="1:8" s="3" customFormat="1" x14ac:dyDescent="0.25">
      <c r="A132" s="22">
        <v>98</v>
      </c>
      <c r="B132" s="6" t="s">
        <v>137</v>
      </c>
      <c r="C132" s="6" t="s">
        <v>46</v>
      </c>
      <c r="D132" s="5">
        <v>40</v>
      </c>
      <c r="E132" s="6"/>
      <c r="F132" s="6"/>
      <c r="G132" s="9">
        <v>0</v>
      </c>
      <c r="H132" s="18">
        <f t="shared" si="3"/>
        <v>0</v>
      </c>
    </row>
    <row r="133" spans="1:8" s="3" customFormat="1" x14ac:dyDescent="0.25">
      <c r="A133" s="22">
        <v>99</v>
      </c>
      <c r="B133" s="6" t="s">
        <v>138</v>
      </c>
      <c r="C133" s="6" t="s">
        <v>46</v>
      </c>
      <c r="D133" s="5">
        <v>20</v>
      </c>
      <c r="E133" s="6"/>
      <c r="F133" s="6"/>
      <c r="G133" s="9">
        <v>0</v>
      </c>
      <c r="H133" s="18">
        <f t="shared" si="3"/>
        <v>0</v>
      </c>
    </row>
    <row r="134" spans="1:8" s="3" customFormat="1" x14ac:dyDescent="0.25">
      <c r="A134" s="22">
        <v>100</v>
      </c>
      <c r="B134" s="6" t="s">
        <v>139</v>
      </c>
      <c r="C134" s="6" t="s">
        <v>46</v>
      </c>
      <c r="D134" s="5">
        <v>20</v>
      </c>
      <c r="E134" s="6"/>
      <c r="F134" s="6"/>
      <c r="G134" s="9">
        <v>0</v>
      </c>
      <c r="H134" s="18">
        <f t="shared" si="3"/>
        <v>0</v>
      </c>
    </row>
    <row r="135" spans="1:8" s="3" customFormat="1" x14ac:dyDescent="0.25">
      <c r="A135" s="22">
        <v>101</v>
      </c>
      <c r="B135" s="6" t="s">
        <v>140</v>
      </c>
      <c r="C135" s="6" t="s">
        <v>46</v>
      </c>
      <c r="D135" s="5">
        <v>20</v>
      </c>
      <c r="E135" s="6"/>
      <c r="F135" s="6"/>
      <c r="G135" s="9">
        <v>0</v>
      </c>
      <c r="H135" s="18">
        <f t="shared" si="3"/>
        <v>0</v>
      </c>
    </row>
    <row r="136" spans="1:8" s="3" customFormat="1" ht="23.25" x14ac:dyDescent="0.25">
      <c r="A136" s="22">
        <v>102</v>
      </c>
      <c r="B136" s="6" t="s">
        <v>141</v>
      </c>
      <c r="C136" s="6" t="s">
        <v>44</v>
      </c>
      <c r="D136" s="5">
        <v>50</v>
      </c>
      <c r="E136" s="6"/>
      <c r="F136" s="6"/>
      <c r="G136" s="9">
        <v>0</v>
      </c>
      <c r="H136" s="18">
        <f t="shared" si="3"/>
        <v>0</v>
      </c>
    </row>
    <row r="137" spans="1:8" s="3" customFormat="1" x14ac:dyDescent="0.25">
      <c r="A137" s="22">
        <v>103</v>
      </c>
      <c r="B137" s="6" t="s">
        <v>142</v>
      </c>
      <c r="C137" s="6" t="s">
        <v>44</v>
      </c>
      <c r="D137" s="5">
        <v>100</v>
      </c>
      <c r="E137" s="6"/>
      <c r="F137" s="6"/>
      <c r="G137" s="9">
        <v>0</v>
      </c>
      <c r="H137" s="18">
        <f t="shared" si="3"/>
        <v>0</v>
      </c>
    </row>
    <row r="138" spans="1:8" s="3" customFormat="1" ht="23.25" x14ac:dyDescent="0.25">
      <c r="A138" s="22">
        <v>104</v>
      </c>
      <c r="B138" s="6" t="s">
        <v>143</v>
      </c>
      <c r="C138" s="6" t="s">
        <v>46</v>
      </c>
      <c r="D138" s="5">
        <v>10</v>
      </c>
      <c r="E138" s="6"/>
      <c r="F138" s="6"/>
      <c r="G138" s="9">
        <v>0</v>
      </c>
      <c r="H138" s="18">
        <f t="shared" si="3"/>
        <v>0</v>
      </c>
    </row>
    <row r="139" spans="1:8" s="3" customFormat="1" x14ac:dyDescent="0.25">
      <c r="A139" s="22">
        <v>105</v>
      </c>
      <c r="B139" s="6" t="s">
        <v>144</v>
      </c>
      <c r="C139" s="6" t="s">
        <v>44</v>
      </c>
      <c r="D139" s="5">
        <v>50</v>
      </c>
      <c r="E139" s="6"/>
      <c r="F139" s="6"/>
      <c r="G139" s="9">
        <v>0</v>
      </c>
      <c r="H139" s="18">
        <f t="shared" si="3"/>
        <v>0</v>
      </c>
    </row>
    <row r="140" spans="1:8" s="3" customFormat="1" x14ac:dyDescent="0.25">
      <c r="A140" s="22">
        <v>106</v>
      </c>
      <c r="B140" s="6" t="s">
        <v>145</v>
      </c>
      <c r="C140" s="6" t="s">
        <v>44</v>
      </c>
      <c r="D140" s="5">
        <v>100</v>
      </c>
      <c r="E140" s="6"/>
      <c r="F140" s="6"/>
      <c r="G140" s="9">
        <v>0</v>
      </c>
      <c r="H140" s="18">
        <f t="shared" si="3"/>
        <v>0</v>
      </c>
    </row>
    <row r="141" spans="1:8" s="3" customFormat="1" x14ac:dyDescent="0.25">
      <c r="A141" s="22">
        <v>107</v>
      </c>
      <c r="B141" s="6" t="s">
        <v>146</v>
      </c>
      <c r="C141" s="6" t="s">
        <v>44</v>
      </c>
      <c r="D141" s="5">
        <v>200</v>
      </c>
      <c r="E141" s="6"/>
      <c r="F141" s="6"/>
      <c r="G141" s="9">
        <v>0</v>
      </c>
      <c r="H141" s="18">
        <f t="shared" si="3"/>
        <v>0</v>
      </c>
    </row>
    <row r="142" spans="1:8" s="3" customFormat="1" x14ac:dyDescent="0.25">
      <c r="A142" s="22">
        <v>108</v>
      </c>
      <c r="B142" s="6" t="s">
        <v>147</v>
      </c>
      <c r="C142" s="6" t="s">
        <v>44</v>
      </c>
      <c r="D142" s="5">
        <v>200</v>
      </c>
      <c r="E142" s="6"/>
      <c r="F142" s="6"/>
      <c r="G142" s="9">
        <v>0</v>
      </c>
      <c r="H142" s="18">
        <f t="shared" si="3"/>
        <v>0</v>
      </c>
    </row>
    <row r="143" spans="1:8" s="3" customFormat="1" x14ac:dyDescent="0.25">
      <c r="A143" s="22">
        <v>109</v>
      </c>
      <c r="B143" s="6" t="s">
        <v>148</v>
      </c>
      <c r="C143" s="6" t="s">
        <v>46</v>
      </c>
      <c r="D143" s="5">
        <v>50</v>
      </c>
      <c r="E143" s="6"/>
      <c r="F143" s="6"/>
      <c r="G143" s="9">
        <v>0</v>
      </c>
      <c r="H143" s="18">
        <f t="shared" si="3"/>
        <v>0</v>
      </c>
    </row>
    <row r="144" spans="1:8" s="3" customFormat="1" x14ac:dyDescent="0.25">
      <c r="A144" s="22">
        <v>110</v>
      </c>
      <c r="B144" s="6" t="s">
        <v>149</v>
      </c>
      <c r="C144" s="6" t="s">
        <v>46</v>
      </c>
      <c r="D144" s="5">
        <v>70</v>
      </c>
      <c r="E144" s="6"/>
      <c r="F144" s="6"/>
      <c r="G144" s="9">
        <v>0</v>
      </c>
      <c r="H144" s="18">
        <f t="shared" si="3"/>
        <v>0</v>
      </c>
    </row>
    <row r="145" spans="1:8" s="3" customFormat="1" x14ac:dyDescent="0.25">
      <c r="A145" s="22">
        <v>111</v>
      </c>
      <c r="B145" s="6" t="s">
        <v>150</v>
      </c>
      <c r="C145" s="6" t="s">
        <v>46</v>
      </c>
      <c r="D145" s="5">
        <v>10</v>
      </c>
      <c r="E145" s="6"/>
      <c r="F145" s="6"/>
      <c r="G145" s="9">
        <v>0</v>
      </c>
      <c r="H145" s="18">
        <f t="shared" si="3"/>
        <v>0</v>
      </c>
    </row>
    <row r="146" spans="1:8" s="3" customFormat="1" x14ac:dyDescent="0.25">
      <c r="A146" s="22">
        <v>112</v>
      </c>
      <c r="B146" s="6" t="s">
        <v>151</v>
      </c>
      <c r="C146" s="6" t="s">
        <v>46</v>
      </c>
      <c r="D146" s="5">
        <v>11</v>
      </c>
      <c r="E146" s="6"/>
      <c r="F146" s="6"/>
      <c r="G146" s="9">
        <v>0</v>
      </c>
      <c r="H146" s="18">
        <f t="shared" si="3"/>
        <v>0</v>
      </c>
    </row>
    <row r="147" spans="1:8" s="3" customFormat="1" x14ac:dyDescent="0.25">
      <c r="A147" s="22">
        <v>113</v>
      </c>
      <c r="B147" s="6" t="s">
        <v>152</v>
      </c>
      <c r="C147" s="6" t="s">
        <v>153</v>
      </c>
      <c r="D147" s="5">
        <v>23</v>
      </c>
      <c r="E147" s="6"/>
      <c r="F147" s="6"/>
      <c r="G147" s="9">
        <v>0</v>
      </c>
      <c r="H147" s="18">
        <f t="shared" si="3"/>
        <v>0</v>
      </c>
    </row>
    <row r="148" spans="1:8" s="3" customFormat="1" x14ac:dyDescent="0.25">
      <c r="A148" s="22">
        <v>114</v>
      </c>
      <c r="B148" s="6" t="s">
        <v>154</v>
      </c>
      <c r="C148" s="6" t="s">
        <v>46</v>
      </c>
      <c r="D148" s="5">
        <v>15</v>
      </c>
      <c r="E148" s="6"/>
      <c r="F148" s="6"/>
      <c r="G148" s="9">
        <v>0</v>
      </c>
      <c r="H148" s="18">
        <f t="shared" si="3"/>
        <v>0</v>
      </c>
    </row>
    <row r="149" spans="1:8" s="3" customFormat="1" x14ac:dyDescent="0.25">
      <c r="A149" s="22">
        <v>115</v>
      </c>
      <c r="B149" s="6" t="s">
        <v>155</v>
      </c>
      <c r="C149" s="6" t="s">
        <v>44</v>
      </c>
      <c r="D149" s="5">
        <v>50</v>
      </c>
      <c r="E149" s="6"/>
      <c r="F149" s="6"/>
      <c r="G149" s="9">
        <v>0</v>
      </c>
      <c r="H149" s="18">
        <f t="shared" si="3"/>
        <v>0</v>
      </c>
    </row>
    <row r="150" spans="1:8" s="3" customFormat="1" x14ac:dyDescent="0.25">
      <c r="A150" s="22">
        <v>116</v>
      </c>
      <c r="B150" s="6" t="s">
        <v>156</v>
      </c>
      <c r="C150" s="6" t="s">
        <v>44</v>
      </c>
      <c r="D150" s="5">
        <v>400</v>
      </c>
      <c r="E150" s="6"/>
      <c r="F150" s="6"/>
      <c r="G150" s="9">
        <v>0</v>
      </c>
      <c r="H150" s="18">
        <f t="shared" si="3"/>
        <v>0</v>
      </c>
    </row>
    <row r="151" spans="1:8" s="3" customFormat="1" x14ac:dyDescent="0.25">
      <c r="A151" s="22">
        <v>117</v>
      </c>
      <c r="B151" s="6" t="s">
        <v>157</v>
      </c>
      <c r="C151" s="6" t="s">
        <v>44</v>
      </c>
      <c r="D151" s="5">
        <v>500</v>
      </c>
      <c r="E151" s="6"/>
      <c r="F151" s="6"/>
      <c r="G151" s="9">
        <v>0</v>
      </c>
      <c r="H151" s="18">
        <f t="shared" si="3"/>
        <v>0</v>
      </c>
    </row>
    <row r="152" spans="1:8" s="3" customFormat="1" x14ac:dyDescent="0.25">
      <c r="A152" s="22">
        <v>118</v>
      </c>
      <c r="B152" s="6" t="s">
        <v>158</v>
      </c>
      <c r="C152" s="6" t="s">
        <v>44</v>
      </c>
      <c r="D152" s="5">
        <v>100</v>
      </c>
      <c r="E152" s="6"/>
      <c r="F152" s="6"/>
      <c r="G152" s="9">
        <v>0</v>
      </c>
      <c r="H152" s="18">
        <f t="shared" si="3"/>
        <v>0</v>
      </c>
    </row>
    <row r="153" spans="1:8" s="3" customFormat="1" x14ac:dyDescent="0.25">
      <c r="A153" s="22">
        <v>119</v>
      </c>
      <c r="B153" s="6" t="s">
        <v>159</v>
      </c>
      <c r="C153" s="6" t="s">
        <v>44</v>
      </c>
      <c r="D153" s="5">
        <v>70</v>
      </c>
      <c r="E153" s="6"/>
      <c r="F153" s="6"/>
      <c r="G153" s="9">
        <v>0</v>
      </c>
      <c r="H153" s="18">
        <f t="shared" si="3"/>
        <v>0</v>
      </c>
    </row>
    <row r="154" spans="1:8" s="3" customFormat="1" ht="23.25" x14ac:dyDescent="0.25">
      <c r="A154" s="22">
        <v>120</v>
      </c>
      <c r="B154" s="6" t="s">
        <v>160</v>
      </c>
      <c r="C154" s="6" t="s">
        <v>44</v>
      </c>
      <c r="D154" s="5">
        <v>100</v>
      </c>
      <c r="E154" s="6"/>
      <c r="F154" s="6"/>
      <c r="G154" s="9">
        <v>0</v>
      </c>
      <c r="H154" s="18">
        <f t="shared" si="3"/>
        <v>0</v>
      </c>
    </row>
    <row r="155" spans="1:8" s="3" customFormat="1" ht="23.25" x14ac:dyDescent="0.25">
      <c r="A155" s="22">
        <v>121</v>
      </c>
      <c r="B155" s="6" t="s">
        <v>161</v>
      </c>
      <c r="C155" s="6" t="s">
        <v>46</v>
      </c>
      <c r="D155" s="5">
        <v>5</v>
      </c>
      <c r="E155" s="6"/>
      <c r="F155" s="6"/>
      <c r="G155" s="9">
        <v>0</v>
      </c>
      <c r="H155" s="18">
        <f t="shared" si="3"/>
        <v>0</v>
      </c>
    </row>
    <row r="156" spans="1:8" s="3" customFormat="1" ht="23.25" x14ac:dyDescent="0.25">
      <c r="A156" s="22">
        <v>122</v>
      </c>
      <c r="B156" s="6" t="s">
        <v>162</v>
      </c>
      <c r="C156" s="6" t="s">
        <v>46</v>
      </c>
      <c r="D156" s="5">
        <v>1</v>
      </c>
      <c r="E156" s="6"/>
      <c r="F156" s="6"/>
      <c r="G156" s="9">
        <v>0</v>
      </c>
      <c r="H156" s="18">
        <f t="shared" si="3"/>
        <v>0</v>
      </c>
    </row>
    <row r="157" spans="1:8" s="3" customFormat="1" ht="23.25" x14ac:dyDescent="0.25">
      <c r="A157" s="22">
        <v>123</v>
      </c>
      <c r="B157" s="6" t="s">
        <v>163</v>
      </c>
      <c r="C157" s="6" t="s">
        <v>44</v>
      </c>
      <c r="D157" s="5">
        <v>100</v>
      </c>
      <c r="E157" s="6"/>
      <c r="F157" s="6"/>
      <c r="G157" s="9">
        <v>0</v>
      </c>
      <c r="H157" s="18">
        <f t="shared" si="3"/>
        <v>0</v>
      </c>
    </row>
    <row r="158" spans="1:8" x14ac:dyDescent="0.25">
      <c r="A158" s="25"/>
      <c r="B158" s="1" t="s">
        <v>164</v>
      </c>
      <c r="C158" s="10"/>
      <c r="D158" s="2" t="s">
        <v>165</v>
      </c>
      <c r="E158" s="10"/>
      <c r="F158" s="10"/>
      <c r="G158" s="10"/>
      <c r="H158" s="19">
        <f>SUM(H34:H157)</f>
        <v>0</v>
      </c>
    </row>
    <row r="159" spans="1:8" x14ac:dyDescent="0.25">
      <c r="A159" s="25"/>
      <c r="B159" s="1" t="s">
        <v>166</v>
      </c>
      <c r="C159" s="10"/>
      <c r="D159" s="10"/>
      <c r="E159" s="10"/>
      <c r="F159" s="10"/>
      <c r="G159" s="10"/>
      <c r="H159" s="19">
        <f>H158*0.18</f>
        <v>0</v>
      </c>
    </row>
    <row r="160" spans="1:8" ht="15.75" thickBot="1" x14ac:dyDescent="0.3">
      <c r="A160" s="26"/>
      <c r="B160" s="14" t="s">
        <v>167</v>
      </c>
      <c r="C160" s="13"/>
      <c r="D160" s="13"/>
      <c r="E160" s="13"/>
      <c r="F160" s="13"/>
      <c r="G160" s="13"/>
      <c r="H160" s="20">
        <f>SUM(H158:H159)</f>
        <v>0</v>
      </c>
    </row>
    <row r="161" spans="2:8" ht="39.950000000000003" customHeight="1" x14ac:dyDescent="0.25">
      <c r="B161" s="40" t="s">
        <v>168</v>
      </c>
      <c r="C161" s="41"/>
      <c r="D161" s="41"/>
      <c r="E161" s="41"/>
      <c r="F161" s="41"/>
      <c r="G161" s="41"/>
      <c r="H161" s="41"/>
    </row>
    <row r="162" spans="2:8" ht="20.100000000000001" customHeight="1" x14ac:dyDescent="0.25">
      <c r="B162" s="42" t="s">
        <v>169</v>
      </c>
      <c r="C162" s="43"/>
      <c r="D162" s="43"/>
      <c r="E162" s="43"/>
      <c r="F162" s="43"/>
      <c r="G162" s="43"/>
      <c r="H162" s="43"/>
    </row>
    <row r="163" spans="2:8" x14ac:dyDescent="0.25">
      <c r="B163" s="27" t="s">
        <v>170</v>
      </c>
      <c r="C163" s="28"/>
      <c r="D163" s="28"/>
      <c r="E163" s="28"/>
      <c r="F163" s="28"/>
      <c r="G163" s="28"/>
      <c r="H163" s="28"/>
    </row>
    <row r="164" spans="2:8" x14ac:dyDescent="0.25">
      <c r="B164" s="29" t="s">
        <v>171</v>
      </c>
      <c r="C164" s="28"/>
      <c r="D164" s="28"/>
      <c r="E164" s="28"/>
      <c r="F164" s="28"/>
      <c r="G164" s="28"/>
      <c r="H164" s="28"/>
    </row>
    <row r="165" spans="2:8" x14ac:dyDescent="0.25">
      <c r="B165" s="29" t="s">
        <v>172</v>
      </c>
      <c r="C165" s="28"/>
      <c r="D165" s="28"/>
      <c r="E165" s="28"/>
      <c r="F165" s="28"/>
      <c r="G165" s="28"/>
      <c r="H165" s="28"/>
    </row>
    <row r="167" spans="2:8" s="3" customFormat="1" x14ac:dyDescent="0.25">
      <c r="B167" s="11" t="s">
        <v>173</v>
      </c>
      <c r="D167" s="11" t="s">
        <v>174</v>
      </c>
      <c r="H167" s="11" t="s">
        <v>175</v>
      </c>
    </row>
    <row r="169" spans="2:8" x14ac:dyDescent="0.25">
      <c r="B169" s="12" t="s">
        <v>176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163:H163"/>
    <mergeCell ref="B164:H164"/>
    <mergeCell ref="B165:H165"/>
    <mergeCell ref="C32:E32"/>
    <mergeCell ref="F32:H32"/>
    <mergeCell ref="C33:E33"/>
    <mergeCell ref="F33:H33"/>
    <mergeCell ref="B161:H161"/>
    <mergeCell ref="B162:H16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2015-01-29T11:02:20Z</dcterms:created>
  <dcterms:modified xsi:type="dcterms:W3CDTF">2015-01-29T11:05:08Z</dcterms:modified>
</cp:coreProperties>
</file>